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Gydytojas1\Desktop\VP PIRKIMAI\2025 pirkimai\2025-01-01. PROJEKTAI. DIRBTINIO INTELEKTO\2025-02-26. Elektroninių formų\PIRKIMO DOKUMENTAI\Pirkimo dokumentai\"/>
    </mc:Choice>
  </mc:AlternateContent>
  <xr:revisionPtr revIDLastSave="0" documentId="13_ncr:1_{ECA8A77D-59B6-4EE4-950D-8F2F99E9018A}" xr6:coauthVersionLast="47" xr6:coauthVersionMax="47" xr10:uidLastSave="{00000000-0000-0000-0000-000000000000}"/>
  <bookViews>
    <workbookView xWindow="-120" yWindow="-120" windowWidth="29040" windowHeight="15840" xr2:uid="{E490407C-451C-4D4B-A1E0-E9651FD17EA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I11" i="1"/>
  <c r="I10" i="1"/>
  <c r="I9" i="1"/>
  <c r="I8" i="1"/>
  <c r="I13" i="1"/>
  <c r="I15" i="1"/>
  <c r="I14" i="1"/>
  <c r="J12" i="1" l="1"/>
  <c r="J8" i="1"/>
  <c r="J16" i="1" l="1"/>
  <c r="J17" i="1" s="1"/>
  <c r="J18" i="1" s="1"/>
</calcChain>
</file>

<file path=xl/sharedStrings.xml><?xml version="1.0" encoding="utf-8"?>
<sst xmlns="http://schemas.openxmlformats.org/spreadsheetml/2006/main" count="41" uniqueCount="31">
  <si>
    <t>Specialiųjų pirkimo sąlygų  priedas 
„Pasiūlymo forma. Antras vokas (B dalis) priedas“</t>
  </si>
  <si>
    <t>PIRKIMO SĄLYGŲ 3.1 PRIEDAS "PASIŪLYMO FORMA: ANTRAS VOKAS (B dalis) PRIEDAS"</t>
  </si>
  <si>
    <t>B DALIS. PASIŪLYMO KAINA</t>
  </si>
  <si>
    <t>Padvirtiname, kad į siūlomų  kainą/įkainį įskaičiuotos visos išlaidos ir visi mokesčiai, ir kad mes prisiimame riziką už visas išlaidas, kurias, teikdami pasiūlymą ir laikydamiesi pirkimo dokumentuose nustatytų reikalavimų, privalėjome įskaičiuoti į pasiūlymo kainą;</t>
  </si>
  <si>
    <t>Etapo Nr.</t>
  </si>
  <si>
    <t>Terminas</t>
  </si>
  <si>
    <t>Perkamo objekto pavadinimas</t>
  </si>
  <si>
    <t>Kiekis</t>
  </si>
  <si>
    <t>Mato vienetas</t>
  </si>
  <si>
    <t>Trukmė, mėn.</t>
  </si>
  <si>
    <t>Fiksuota kaina Eur be PVM už vnt.</t>
  </si>
  <si>
    <t>Kaina</t>
  </si>
  <si>
    <t>Suma</t>
  </si>
  <si>
    <t>Etapas Nr. 1. VšĮ Alytaus poliklinika</t>
  </si>
  <si>
    <t>Per 3 mėn. po sutarties įsigaliojimo</t>
  </si>
  <si>
    <t>Dokumentų elektroninio pasirašymo programinės įrangos integravimo paslauga</t>
  </si>
  <si>
    <t xml:space="preserve"> vnt.</t>
  </si>
  <si>
    <t>Licencijų mokestis</t>
  </si>
  <si>
    <t>Preliminarus* skaitmenizuojamų formų skaičius</t>
  </si>
  <si>
    <t>Darbuotojų mokymai ir mokymų medžiagos paruošimas</t>
  </si>
  <si>
    <t>vnt.</t>
  </si>
  <si>
    <t>Etapas Nr. 2. VšĮ Alytaus rajono pirminės asmens sveikatos priežiūros centras</t>
  </si>
  <si>
    <t>Darbuotojų mokymai</t>
  </si>
  <si>
    <t>Bendra pasiūlymo kaina be PVM:</t>
  </si>
  <si>
    <t>Tikomas PVM dydis (%)**</t>
  </si>
  <si>
    <t>PVM suma:</t>
  </si>
  <si>
    <t>Bendra pasiūlymo kaina su PVM:</t>
  </si>
  <si>
    <t xml:space="preserve">* Skaitmenizuojamų formų kiekis per etapus pasiskirstytas preliminariai ir atitinkmai sutarties vykdymo metu gali kisti. Bendras skaitmenizuojamų formų kiekis 24 vnt.  </t>
  </si>
  <si>
    <t>** Tais atvejais, kai pagal galiojančius teisės aktus tiekėjui nereikia mokėti PVM, jis atitinkamos pasiūlymo skilties nepildo ir nurodo priežastis, dėl kurių PVM, nemoka:</t>
  </si>
  <si>
    <t xml:space="preserve">   </t>
  </si>
  <si>
    <t>Pasiūlymas galioja 3 (tris) mėnesius nuo pasiūlymų pateikimo termino pabaigos.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</si>
</sst>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B05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/>
      <right/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2" fillId="2" borderId="0" xfId="0" applyFont="1" applyFill="1"/>
    <xf numFmtId="164" fontId="0" fillId="2" borderId="0" xfId="0" applyNumberFormat="1" applyFill="1"/>
    <xf numFmtId="0" fontId="2" fillId="2" borderId="0" xfId="0" applyFont="1" applyFill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164" fontId="1" fillId="3" borderId="12" xfId="0" applyNumberFormat="1" applyFont="1" applyFill="1" applyBorder="1" applyAlignment="1" applyProtection="1">
      <alignment horizontal="center" vertical="center"/>
      <protection locked="0"/>
    </xf>
    <xf numFmtId="164" fontId="0" fillId="2" borderId="10" xfId="0" applyNumberFormat="1" applyFill="1" applyBorder="1" applyAlignment="1">
      <alignment horizontal="center" vertical="center"/>
    </xf>
    <xf numFmtId="0" fontId="4" fillId="2" borderId="16" xfId="0" applyFont="1" applyFill="1" applyBorder="1" applyAlignment="1">
      <alignment wrapText="1"/>
    </xf>
    <xf numFmtId="0" fontId="1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164" fontId="0" fillId="2" borderId="12" xfId="0" applyNumberForma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vertical="center"/>
    </xf>
    <xf numFmtId="0" fontId="4" fillId="2" borderId="22" xfId="0" applyFont="1" applyFill="1" applyBorder="1" applyAlignment="1">
      <alignment wrapText="1"/>
    </xf>
    <xf numFmtId="0" fontId="4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vertical="center"/>
    </xf>
    <xf numFmtId="164" fontId="1" fillId="3" borderId="23" xfId="0" applyNumberFormat="1" applyFont="1" applyFill="1" applyBorder="1" applyAlignment="1" applyProtection="1">
      <alignment horizontal="center" vertical="center"/>
      <protection locked="0"/>
    </xf>
    <xf numFmtId="164" fontId="0" fillId="2" borderId="23" xfId="0" applyNumberForma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6" fillId="2" borderId="0" xfId="0" applyFont="1" applyFill="1"/>
    <xf numFmtId="0" fontId="4" fillId="2" borderId="27" xfId="0" applyFont="1" applyFill="1" applyBorder="1" applyAlignment="1">
      <alignment wrapText="1"/>
    </xf>
    <xf numFmtId="0" fontId="1" fillId="2" borderId="28" xfId="0" applyFont="1" applyFill="1" applyBorder="1" applyAlignment="1">
      <alignment vertical="center"/>
    </xf>
    <xf numFmtId="0" fontId="0" fillId="2" borderId="29" xfId="0" applyFill="1" applyBorder="1"/>
    <xf numFmtId="0" fontId="0" fillId="2" borderId="29" xfId="0" applyFill="1" applyBorder="1" applyAlignment="1">
      <alignment wrapText="1"/>
    </xf>
    <xf numFmtId="0" fontId="0" fillId="2" borderId="29" xfId="0" applyFill="1" applyBorder="1" applyAlignment="1">
      <alignment horizontal="center"/>
    </xf>
    <xf numFmtId="164" fontId="0" fillId="2" borderId="26" xfId="0" applyNumberFormat="1" applyFill="1" applyBorder="1" applyAlignment="1">
      <alignment horizontal="center" vertical="center"/>
    </xf>
    <xf numFmtId="0" fontId="0" fillId="3" borderId="0" xfId="0" applyFill="1" applyAlignment="1" applyProtection="1">
      <alignment horizontal="center" vertical="center"/>
      <protection locked="0"/>
    </xf>
    <xf numFmtId="0" fontId="0" fillId="2" borderId="0" xfId="0" applyFill="1" applyAlignment="1">
      <alignment vertical="center"/>
    </xf>
    <xf numFmtId="164" fontId="0" fillId="2" borderId="18" xfId="0" applyNumberForma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0" fontId="4" fillId="2" borderId="31" xfId="0" applyFont="1" applyFill="1" applyBorder="1" applyAlignment="1">
      <alignment wrapText="1"/>
    </xf>
    <xf numFmtId="164" fontId="1" fillId="0" borderId="26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164" fontId="0" fillId="2" borderId="13" xfId="0" applyNumberFormat="1" applyFill="1" applyBorder="1" applyAlignment="1">
      <alignment horizontal="center" vertical="center"/>
    </xf>
    <xf numFmtId="164" fontId="0" fillId="2" borderId="17" xfId="0" applyNumberFormat="1" applyFill="1" applyBorder="1" applyAlignment="1">
      <alignment horizontal="center" vertical="center"/>
    </xf>
    <xf numFmtId="164" fontId="0" fillId="2" borderId="25" xfId="0" applyNumberForma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0" fillId="2" borderId="0" xfId="0" applyFill="1" applyAlignment="1">
      <alignment horizontal="right" vertical="center" wrapText="1"/>
    </xf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 vertical="center" wrapText="1"/>
    </xf>
    <xf numFmtId="0" fontId="0" fillId="3" borderId="0" xfId="0" applyFill="1" applyAlignment="1" applyProtection="1">
      <alignment horizontal="center"/>
      <protection locked="0"/>
    </xf>
    <xf numFmtId="0" fontId="2" fillId="2" borderId="0" xfId="0" applyFont="1" applyFill="1" applyAlignment="1">
      <alignment horizontal="left" vertical="top"/>
    </xf>
    <xf numFmtId="0" fontId="3" fillId="2" borderId="30" xfId="0" applyFont="1" applyFill="1" applyBorder="1" applyAlignment="1">
      <alignment horizontal="right" vertical="center"/>
    </xf>
    <xf numFmtId="0" fontId="3" fillId="2" borderId="31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 wrapText="1"/>
    </xf>
    <xf numFmtId="0" fontId="3" fillId="2" borderId="32" xfId="0" applyFont="1" applyFill="1" applyBorder="1" applyAlignment="1">
      <alignment horizontal="right" vertical="center"/>
    </xf>
    <xf numFmtId="0" fontId="3" fillId="2" borderId="33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right" vertical="center"/>
    </xf>
    <xf numFmtId="0" fontId="3" fillId="2" borderId="34" xfId="0" applyFont="1" applyFill="1" applyBorder="1" applyAlignment="1">
      <alignment horizontal="right" vertical="center"/>
    </xf>
    <xf numFmtId="0" fontId="0" fillId="2" borderId="0" xfId="0" applyFill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5E159-4DE7-4949-BC27-159C13BAFB4A}">
  <sheetPr>
    <pageSetUpPr fitToPage="1"/>
  </sheetPr>
  <dimension ref="B1:M22"/>
  <sheetViews>
    <sheetView tabSelected="1" workbookViewId="0">
      <selection activeCell="H9" sqref="H9"/>
    </sheetView>
  </sheetViews>
  <sheetFormatPr defaultColWidth="9.140625" defaultRowHeight="15" x14ac:dyDescent="0.25"/>
  <cols>
    <col min="1" max="1" width="3.140625" style="1" customWidth="1"/>
    <col min="2" max="2" width="24.140625" style="1" customWidth="1"/>
    <col min="3" max="3" width="22.42578125" style="1" customWidth="1"/>
    <col min="4" max="4" width="50.42578125" style="2" customWidth="1"/>
    <col min="5" max="6" width="9.140625" style="1"/>
    <col min="7" max="7" width="13.42578125" style="1" bestFit="1" customWidth="1"/>
    <col min="8" max="8" width="16.28515625" style="1" customWidth="1"/>
    <col min="9" max="9" width="14.42578125" style="4" customWidth="1"/>
    <col min="10" max="10" width="16" style="4" customWidth="1"/>
    <col min="11" max="11" width="14.85546875" style="1" customWidth="1"/>
    <col min="12" max="16384" width="9.140625" style="1"/>
  </cols>
  <sheetData>
    <row r="1" spans="2:13" ht="41.1" customHeight="1" x14ac:dyDescent="0.25">
      <c r="H1" s="58" t="s">
        <v>0</v>
      </c>
      <c r="I1" s="59"/>
      <c r="J1" s="59"/>
    </row>
    <row r="2" spans="2:13" x14ac:dyDescent="0.25">
      <c r="B2" s="3" t="s">
        <v>1</v>
      </c>
      <c r="C2" s="3"/>
    </row>
    <row r="4" spans="2:13" ht="20.45" customHeight="1" x14ac:dyDescent="0.25">
      <c r="B4" s="5" t="s">
        <v>2</v>
      </c>
    </row>
    <row r="5" spans="2:13" ht="30" customHeight="1" x14ac:dyDescent="0.25">
      <c r="B5" s="60" t="s">
        <v>3</v>
      </c>
      <c r="C5" s="60"/>
      <c r="D5" s="60"/>
      <c r="E5" s="60"/>
      <c r="F5" s="60"/>
      <c r="G5" s="60"/>
      <c r="H5" s="60"/>
      <c r="I5" s="60"/>
      <c r="J5" s="60"/>
    </row>
    <row r="6" spans="2:13" ht="15.75" thickBot="1" x14ac:dyDescent="0.3"/>
    <row r="7" spans="2:13" ht="45.75" thickBot="1" x14ac:dyDescent="0.3">
      <c r="B7" s="6" t="s">
        <v>4</v>
      </c>
      <c r="C7" s="7" t="s">
        <v>5</v>
      </c>
      <c r="D7" s="8" t="s">
        <v>6</v>
      </c>
      <c r="E7" s="9" t="s">
        <v>7</v>
      </c>
      <c r="F7" s="10" t="s">
        <v>8</v>
      </c>
      <c r="G7" s="11" t="s">
        <v>9</v>
      </c>
      <c r="H7" s="12" t="s">
        <v>10</v>
      </c>
      <c r="I7" s="13" t="s">
        <v>11</v>
      </c>
      <c r="J7" s="14" t="s">
        <v>12</v>
      </c>
    </row>
    <row r="8" spans="2:13" ht="30" x14ac:dyDescent="0.25">
      <c r="B8" s="47" t="s">
        <v>13</v>
      </c>
      <c r="C8" s="50" t="s">
        <v>14</v>
      </c>
      <c r="D8" s="15" t="s">
        <v>15</v>
      </c>
      <c r="E8" s="16">
        <v>1</v>
      </c>
      <c r="F8" s="16" t="s">
        <v>16</v>
      </c>
      <c r="G8" s="17"/>
      <c r="H8" s="18">
        <v>0</v>
      </c>
      <c r="I8" s="19">
        <f>H8*E8</f>
        <v>0</v>
      </c>
      <c r="J8" s="53">
        <f>SUM(I8:I11)</f>
        <v>0</v>
      </c>
      <c r="K8" s="56"/>
      <c r="L8" s="57"/>
      <c r="M8" s="57"/>
    </row>
    <row r="9" spans="2:13" x14ac:dyDescent="0.25">
      <c r="B9" s="48"/>
      <c r="C9" s="51"/>
      <c r="D9" s="20" t="s">
        <v>17</v>
      </c>
      <c r="E9" s="21">
        <v>70</v>
      </c>
      <c r="F9" s="22" t="s">
        <v>16</v>
      </c>
      <c r="G9" s="21">
        <v>12</v>
      </c>
      <c r="H9" s="18">
        <v>0</v>
      </c>
      <c r="I9" s="23">
        <f>E9*G9*H9</f>
        <v>0</v>
      </c>
      <c r="J9" s="54"/>
      <c r="K9" s="56"/>
      <c r="L9" s="57"/>
      <c r="M9" s="57"/>
    </row>
    <row r="10" spans="2:13" x14ac:dyDescent="0.25">
      <c r="B10" s="48"/>
      <c r="C10" s="51"/>
      <c r="D10" s="20" t="s">
        <v>18</v>
      </c>
      <c r="E10" s="24">
        <v>24</v>
      </c>
      <c r="F10" s="22" t="s">
        <v>16</v>
      </c>
      <c r="G10" s="25"/>
      <c r="H10" s="18">
        <v>0</v>
      </c>
      <c r="I10" s="23">
        <f>E10*H10</f>
        <v>0</v>
      </c>
      <c r="J10" s="54"/>
      <c r="K10" s="56"/>
      <c r="L10" s="57"/>
      <c r="M10" s="57"/>
    </row>
    <row r="11" spans="2:13" ht="18.75" customHeight="1" thickBot="1" x14ac:dyDescent="0.3">
      <c r="B11" s="49"/>
      <c r="C11" s="52"/>
      <c r="D11" s="26" t="s">
        <v>19</v>
      </c>
      <c r="E11" s="27">
        <v>1</v>
      </c>
      <c r="F11" s="27" t="s">
        <v>20</v>
      </c>
      <c r="G11" s="28"/>
      <c r="H11" s="29">
        <v>0</v>
      </c>
      <c r="I11" s="30">
        <f>H11*E11</f>
        <v>0</v>
      </c>
      <c r="J11" s="55"/>
      <c r="K11" s="56"/>
      <c r="L11" s="57"/>
      <c r="M11" s="57"/>
    </row>
    <row r="12" spans="2:13" ht="30" x14ac:dyDescent="0.25">
      <c r="B12" s="47" t="s">
        <v>21</v>
      </c>
      <c r="C12" s="50" t="s">
        <v>14</v>
      </c>
      <c r="D12" s="15" t="s">
        <v>15</v>
      </c>
      <c r="E12" s="31">
        <v>1</v>
      </c>
      <c r="F12" s="22" t="s">
        <v>16</v>
      </c>
      <c r="G12" s="17"/>
      <c r="H12" s="44">
        <v>0</v>
      </c>
      <c r="I12" s="19">
        <f>E12*H12</f>
        <v>0</v>
      </c>
      <c r="J12" s="53">
        <f>SUM(I12:I15)</f>
        <v>0</v>
      </c>
      <c r="K12" s="32"/>
      <c r="L12" s="32"/>
      <c r="M12" s="32"/>
    </row>
    <row r="13" spans="2:13" x14ac:dyDescent="0.25">
      <c r="B13" s="48"/>
      <c r="C13" s="51"/>
      <c r="D13" s="43" t="s">
        <v>17</v>
      </c>
      <c r="E13" s="31">
        <v>30</v>
      </c>
      <c r="F13" s="22" t="s">
        <v>20</v>
      </c>
      <c r="G13" s="21">
        <v>12</v>
      </c>
      <c r="H13" s="44">
        <v>0</v>
      </c>
      <c r="I13" s="38">
        <f>E13*G13*H13</f>
        <v>0</v>
      </c>
      <c r="J13" s="54"/>
      <c r="K13" s="32"/>
      <c r="L13" s="32"/>
      <c r="M13" s="32"/>
    </row>
    <row r="14" spans="2:13" x14ac:dyDescent="0.25">
      <c r="B14" s="48"/>
      <c r="C14" s="51"/>
      <c r="D14" s="20" t="s">
        <v>18</v>
      </c>
      <c r="E14" s="22">
        <v>24</v>
      </c>
      <c r="F14" s="22" t="s">
        <v>16</v>
      </c>
      <c r="G14" s="25"/>
      <c r="H14" s="45">
        <v>0</v>
      </c>
      <c r="I14" s="23">
        <f>E14*H14</f>
        <v>0</v>
      </c>
      <c r="J14" s="54"/>
      <c r="K14" s="32"/>
      <c r="L14" s="32"/>
      <c r="M14" s="32"/>
    </row>
    <row r="15" spans="2:13" ht="15.75" thickBot="1" x14ac:dyDescent="0.3">
      <c r="B15" s="49"/>
      <c r="C15" s="52"/>
      <c r="D15" s="33" t="s">
        <v>22</v>
      </c>
      <c r="E15" s="27">
        <v>1</v>
      </c>
      <c r="F15" s="27" t="s">
        <v>16</v>
      </c>
      <c r="G15" s="34"/>
      <c r="H15" s="46">
        <v>0</v>
      </c>
      <c r="I15" s="30">
        <f>H15</f>
        <v>0</v>
      </c>
      <c r="J15" s="55"/>
      <c r="K15" s="56"/>
      <c r="L15" s="57"/>
      <c r="M15" s="57"/>
    </row>
    <row r="16" spans="2:13" x14ac:dyDescent="0.25">
      <c r="B16" s="35"/>
      <c r="C16" s="35"/>
      <c r="D16" s="36"/>
      <c r="E16" s="37"/>
      <c r="F16" s="37"/>
      <c r="G16" s="35"/>
      <c r="H16" s="64" t="s">
        <v>23</v>
      </c>
      <c r="I16" s="65"/>
      <c r="J16" s="38">
        <f>SUM(J8:J15)</f>
        <v>0</v>
      </c>
    </row>
    <row r="17" spans="2:12" ht="15.75" thickBot="1" x14ac:dyDescent="0.3">
      <c r="D17" s="66" t="s">
        <v>24</v>
      </c>
      <c r="E17" s="66"/>
      <c r="F17" s="39"/>
      <c r="G17" s="40"/>
      <c r="H17" s="67" t="s">
        <v>25</v>
      </c>
      <c r="I17" s="68"/>
      <c r="J17" s="41">
        <f>J16*F17/100</f>
        <v>0</v>
      </c>
    </row>
    <row r="18" spans="2:12" ht="15.75" thickBot="1" x14ac:dyDescent="0.3">
      <c r="D18" s="69"/>
      <c r="E18" s="69"/>
      <c r="F18" s="69"/>
      <c r="G18" s="69"/>
      <c r="H18" s="70" t="s">
        <v>26</v>
      </c>
      <c r="I18" s="71"/>
      <c r="J18" s="42">
        <f>J16+J17</f>
        <v>0</v>
      </c>
    </row>
    <row r="19" spans="2:12" ht="33" customHeight="1" x14ac:dyDescent="0.25">
      <c r="B19" s="72" t="s">
        <v>27</v>
      </c>
      <c r="C19" s="72"/>
      <c r="D19" s="72"/>
    </row>
    <row r="20" spans="2:12" ht="34.5" customHeight="1" x14ac:dyDescent="0.25">
      <c r="B20" s="61" t="s">
        <v>28</v>
      </c>
      <c r="C20" s="61"/>
      <c r="D20" s="61"/>
      <c r="E20" s="62"/>
      <c r="F20" s="62"/>
      <c r="G20" s="62"/>
      <c r="L20" s="1" t="s">
        <v>29</v>
      </c>
    </row>
    <row r="22" spans="2:12" x14ac:dyDescent="0.25">
      <c r="B22" s="63" t="s">
        <v>30</v>
      </c>
      <c r="C22" s="63"/>
      <c r="D22" s="63"/>
    </row>
  </sheetData>
  <mergeCells count="22">
    <mergeCell ref="B20:D20"/>
    <mergeCell ref="E20:G20"/>
    <mergeCell ref="B22:D22"/>
    <mergeCell ref="H16:I16"/>
    <mergeCell ref="D17:E17"/>
    <mergeCell ref="H17:I17"/>
    <mergeCell ref="D18:G18"/>
    <mergeCell ref="H18:I18"/>
    <mergeCell ref="B19:D19"/>
    <mergeCell ref="B12:B15"/>
    <mergeCell ref="C12:C15"/>
    <mergeCell ref="J12:J15"/>
    <mergeCell ref="K15:M15"/>
    <mergeCell ref="H1:J1"/>
    <mergeCell ref="B5:J5"/>
    <mergeCell ref="B8:B11"/>
    <mergeCell ref="C8:C11"/>
    <mergeCell ref="J8:J11"/>
    <mergeCell ref="K8:M8"/>
    <mergeCell ref="K9:M9"/>
    <mergeCell ref="K10:M10"/>
    <mergeCell ref="K11:M11"/>
  </mergeCells>
  <pageMargins left="0.70866141732283472" right="0.70866141732283472" top="0.74803149606299213" bottom="0.74803149606299213" header="0.31496062992125984" footer="0.31496062992125984"/>
  <pageSetup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36071d8-2b3c-498f-88d1-9bb0703e37f5">Simas Lubauskas</Owner>
    <Projekto_x0020_kodas xmlns="d36071d8-2b3c-498f-88d1-9bb0703e37f5">PR00xxx</Projekto_x0020_kodas>
    <TaxCatchAll xmlns="c7ac50b6-8101-4ce2-9c6c-e8fdf14ff3eb" xsi:nil="true"/>
    <lcf76f155ced4ddcb4097134ff3c332f xmlns="d36071d8-2b3c-498f-88d1-9bb0703e37f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F4F65E18389048BF4617B936A92F67" ma:contentTypeVersion="15" ma:contentTypeDescription="Create a new document." ma:contentTypeScope="" ma:versionID="55feea62671ece262e8064a883242c0c">
  <xsd:schema xmlns:xsd="http://www.w3.org/2001/XMLSchema" xmlns:xs="http://www.w3.org/2001/XMLSchema" xmlns:p="http://schemas.microsoft.com/office/2006/metadata/properties" xmlns:ns2="d36071d8-2b3c-498f-88d1-9bb0703e37f5" xmlns:ns3="c7ac50b6-8101-4ce2-9c6c-e8fdf14ff3eb" targetNamespace="http://schemas.microsoft.com/office/2006/metadata/properties" ma:root="true" ma:fieldsID="1d0170b455e067e3f34c466e642a72c1" ns2:_="" ns3:_="">
    <xsd:import namespace="d36071d8-2b3c-498f-88d1-9bb0703e37f5"/>
    <xsd:import namespace="c7ac50b6-8101-4ce2-9c6c-e8fdf14ff3eb"/>
    <xsd:element name="properties">
      <xsd:complexType>
        <xsd:sequence>
          <xsd:element name="documentManagement">
            <xsd:complexType>
              <xsd:all>
                <xsd:element ref="ns2:Projekto_x0020_kodas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071d8-2b3c-498f-88d1-9bb0703e37f5" elementFormDefault="qualified">
    <xsd:import namespace="http://schemas.microsoft.com/office/2006/documentManagement/types"/>
    <xsd:import namespace="http://schemas.microsoft.com/office/infopath/2007/PartnerControls"/>
    <xsd:element name="Projekto_x0020_kodas" ma:index="1" nillable="true" ma:displayName="Projekto kodas" ma:default="PR00xxx" ma:internalName="Projekto_x0020_kodas">
      <xsd:simpleType>
        <xsd:restriction base="dms:Text">
          <xsd:maxLength value="255"/>
        </xsd:restriction>
      </xsd:simpleType>
    </xsd:element>
    <xsd:element name="Owner" ma:index="3" nillable="true" ma:displayName="Owner" ma:default="Simas Lubauskas" ma:description="Project owner" ma:format="Dropdown" ma:internalName="Owner">
      <xsd:simpleType>
        <xsd:restriction base="dms:Choice">
          <xsd:enumeration value="Simas Lubauskas"/>
          <xsd:enumeration value="Andrius Žemaitis"/>
          <xsd:enumeration value="Klientas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67fe1c11-372e-4657-89be-5b8fe34d83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ac50b6-8101-4ce2-9c6c-e8fdf14ff3e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57c75c4-5b6a-4dc5-8b5d-82aefec32dcf}" ma:internalName="TaxCatchAll" ma:showField="CatchAllData" ma:web="c7ac50b6-8101-4ce2-9c6c-e8fdf14ff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FB2461-E405-4A81-9DC3-591143463F4B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c7ac50b6-8101-4ce2-9c6c-e8fdf14ff3eb"/>
    <ds:schemaRef ds:uri="http://schemas.microsoft.com/office/2006/metadata/properties"/>
    <ds:schemaRef ds:uri="http://schemas.microsoft.com/office/2006/documentManagement/types"/>
    <ds:schemaRef ds:uri="d36071d8-2b3c-498f-88d1-9bb0703e37f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B8C8948-7778-4717-8A2E-BDFC4C7C6A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6071d8-2b3c-498f-88d1-9bb0703e37f5"/>
    <ds:schemaRef ds:uri="c7ac50b6-8101-4ce2-9c6c-e8fdf14ff3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C325D0-15AA-4329-A67E-579F523C7E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Andrius Žemaitis</dc:creator>
  <cp:keywords/>
  <dc:description/>
  <cp:lastModifiedBy>Gydytojas1</cp:lastModifiedBy>
  <cp:revision/>
  <cp:lastPrinted>2025-03-18T07:14:43Z</cp:lastPrinted>
  <dcterms:created xsi:type="dcterms:W3CDTF">2025-03-01T18:28:52Z</dcterms:created>
  <dcterms:modified xsi:type="dcterms:W3CDTF">2025-03-18T07:14:47Z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0x01010098F4F65E18389048BF4617B936A92F67</vt:lpwstr>
  </property>
  <property fmtid="{D5CDD505-2E9C-101B-9397-08002B2CF9AE}" pid="3" name="MediaServiceImageTags">
    <vt:lpwstr/>
  </property>
</Properties>
</file>